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ankitb\Documents\RAN5\RAN5_82\Uploaded\"/>
    </mc:Choice>
  </mc:AlternateContent>
  <xr:revisionPtr revIDLastSave="0" documentId="8_{94E0EB30-6A24-4464-A614-690B9E4D5BDB}" xr6:coauthVersionLast="40" xr6:coauthVersionMax="40" xr10:uidLastSave="{00000000-0000-0000-0000-000000000000}"/>
  <bookViews>
    <workbookView xWindow="1260" yWindow="975" windowWidth="21120" windowHeight="1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8" i="1"/>
  <c r="D9" i="1"/>
  <c r="D22" i="1"/>
  <c r="D24" i="1"/>
  <c r="D25" i="1"/>
  <c r="D38" i="1"/>
  <c r="D40" i="1"/>
  <c r="D41" i="1"/>
  <c r="C41" i="1" l="1"/>
  <c r="C40" i="1"/>
  <c r="C39" i="1"/>
  <c r="C38" i="1"/>
  <c r="C25" i="1"/>
  <c r="C24" i="1"/>
  <c r="C23" i="1"/>
  <c r="D30" i="1" s="1"/>
  <c r="C22" i="1"/>
  <c r="C8" i="1"/>
  <c r="D44" i="1" l="1"/>
  <c r="D45" i="1" s="1"/>
  <c r="D46" i="1"/>
  <c r="D28" i="1"/>
  <c r="D29" i="1" s="1"/>
  <c r="C28" i="1"/>
  <c r="C29" i="1" s="1"/>
  <c r="C44" i="1"/>
  <c r="C45" i="1" s="1"/>
  <c r="C46" i="1"/>
  <c r="C30" i="1"/>
  <c r="C9" i="1"/>
  <c r="C7" i="1"/>
  <c r="C6" i="1"/>
  <c r="D14" i="1" l="1"/>
  <c r="D12" i="1"/>
  <c r="D13" i="1" s="1"/>
  <c r="C14" i="1"/>
  <c r="C12" i="1"/>
  <c r="C13" i="1" s="1"/>
</calcChain>
</file>

<file path=xl/sharedStrings.xml><?xml version="1.0" encoding="utf-8"?>
<sst xmlns="http://schemas.openxmlformats.org/spreadsheetml/2006/main" count="93" uniqueCount="33">
  <si>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</si>
  <si>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</si>
  <si>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</si>
  <si>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</si>
  <si>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</si>
  <si>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</si>
  <si>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</si>
  <si>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</si>
  <si>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</si>
  <si>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</si>
  <si>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</si>
  <si>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</si>
  <si>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</si>
  <si>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</si>
  <si>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</si>
  <si>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</si>
  <si>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</si>
  <si>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</si>
  <si>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</si>
  <si>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</si>
  <si>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</si>
  <si>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</si>
  <si>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NR Cell 2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</si>
  <si>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</si>
  <si>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</si>
  <si>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</si>
  <si>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 xml:space="preserve">Assume that the RSRP is calculated based on all SSS. </t>
    <phoneticPr fontId="1" type="noConversion"/>
  </si>
  <si>
    <t>Parameter</t>
    <phoneticPr fontId="1" type="noConversion"/>
  </si>
  <si>
    <t>Unit</t>
    <phoneticPr fontId="1" type="noConversion"/>
  </si>
  <si>
    <t>Noc</t>
    <phoneticPr fontId="1" type="noConversion"/>
  </si>
  <si>
    <t>Time instant 0</t>
  </si>
  <si>
    <t>Time instant 1</t>
  </si>
  <si>
    <t>Time instant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</si>
</sst>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00000E+00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164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64" fontId="0" fillId="0" borderId="0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="130" zoomScaleNormal="130" workbookViewId="0">
      <selection sqref="A1:E1"/>
    </sheetView>
  </sheetViews>
  <sheetFormatPr defaultRowHeight="15"/>
  <cols>
    <col min="1" max="1" width="23.5703125" customWidth="1"/>
    <col min="3" max="3" width="25.42578125" customWidth="1"/>
    <col min="4" max="4" width="17.42578125" customWidth="1"/>
    <col min="5" max="5" width="54.42578125" customWidth="1"/>
  </cols>
  <sheetData>
    <row r="1" spans="1:5">
      <c r="A1" s="14" t="s">
        <v>30</v>
      </c>
      <c r="B1" s="15"/>
      <c r="C1" s="15"/>
      <c r="D1" s="15"/>
      <c r="E1" s="16"/>
    </row>
    <row r="2" spans="1:5">
      <c r="A2" s="6" t="s">
        <v>27</v>
      </c>
      <c r="B2" s="6" t="s">
        <v>28</v>
      </c>
      <c r="C2" s="8" t="s">
        <v>21</v>
      </c>
      <c r="D2" s="8" t="s">
        <v>22</v>
      </c>
      <c r="E2" s="6" t="s">
        <v>23</v>
      </c>
    </row>
    <row r="3" spans="1:5">
      <c r="A3" s="6" t="s">
        <v>0</v>
      </c>
      <c r="B3" s="6" t="s">
        <v>1</v>
      </c>
      <c r="C3" s="7">
        <v>-91</v>
      </c>
      <c r="D3" s="7">
        <v>-88</v>
      </c>
      <c r="E3" s="6"/>
    </row>
    <row r="4" spans="1:5">
      <c r="A4" s="6" t="s">
        <v>2</v>
      </c>
      <c r="B4" s="6" t="s">
        <v>1</v>
      </c>
      <c r="C4" s="23">
        <v>-95</v>
      </c>
      <c r="D4" s="24"/>
      <c r="E4" s="6"/>
    </row>
    <row r="5" spans="1:5">
      <c r="A5" s="6" t="s">
        <v>3</v>
      </c>
      <c r="B5" s="6" t="s">
        <v>4</v>
      </c>
      <c r="C5" s="12">
        <v>15</v>
      </c>
      <c r="D5" s="13">
        <v>15</v>
      </c>
      <c r="E5" s="6"/>
    </row>
    <row r="6" spans="1:5">
      <c r="A6" s="6" t="s">
        <v>5</v>
      </c>
      <c r="B6" s="6" t="s">
        <v>6</v>
      </c>
      <c r="C6" s="9">
        <f>10^(C3/10)</f>
        <v>7.9432823472428E-10</v>
      </c>
      <c r="D6" s="9">
        <f>10^(D3/10)</f>
        <v>1.584893192461106E-9</v>
      </c>
      <c r="E6" s="6"/>
    </row>
    <row r="7" spans="1:5">
      <c r="A7" s="6" t="s">
        <v>7</v>
      </c>
      <c r="B7" s="6" t="s">
        <v>8</v>
      </c>
      <c r="C7" s="21">
        <f>10^(C4/10)*(C5/15)</f>
        <v>3.1622776601683744E-10</v>
      </c>
      <c r="D7" s="22"/>
      <c r="E7" s="6"/>
    </row>
    <row r="8" spans="1:5">
      <c r="A8" s="6" t="s">
        <v>9</v>
      </c>
      <c r="B8" s="6" t="s">
        <v>8</v>
      </c>
      <c r="C8" s="9">
        <f>10^(D3/10)</f>
        <v>1.584893192461106E-9</v>
      </c>
      <c r="D8" s="9">
        <f>10^(C3/10)</f>
        <v>7.9432823472428E-10</v>
      </c>
      <c r="E8" s="6"/>
    </row>
    <row r="9" spans="1:5">
      <c r="A9" s="6" t="s">
        <v>10</v>
      </c>
      <c r="B9" s="6" t="s">
        <v>11</v>
      </c>
      <c r="C9" s="9">
        <f>10^(C3/10)</f>
        <v>7.9432823472428E-10</v>
      </c>
      <c r="D9" s="9">
        <f>10^(D3/10)</f>
        <v>1.584893192461106E-9</v>
      </c>
      <c r="E9" s="6"/>
    </row>
    <row r="10" spans="1:5">
      <c r="A10" s="6" t="s">
        <v>12</v>
      </c>
      <c r="B10" s="6" t="s">
        <v>13</v>
      </c>
      <c r="C10" s="19">
        <v>12</v>
      </c>
      <c r="D10" s="19"/>
      <c r="E10" s="6" t="s">
        <v>24</v>
      </c>
    </row>
    <row r="11" spans="1:5">
      <c r="A11" s="6" t="s">
        <v>14</v>
      </c>
      <c r="B11" s="6" t="s">
        <v>15</v>
      </c>
      <c r="C11" s="14">
        <v>2</v>
      </c>
      <c r="D11" s="16"/>
      <c r="E11" s="6"/>
    </row>
    <row r="12" spans="1:5">
      <c r="A12" s="6" t="s">
        <v>17</v>
      </c>
      <c r="B12" s="6" t="s">
        <v>16</v>
      </c>
      <c r="C12" s="9">
        <f>(2*(127*(C6+C8)+144*C7)+(C11*14*(C5/15)-2)*144*(C6+C7+C8))/(C11*14*(C5/15))</f>
        <v>3.8525562923096653E-7</v>
      </c>
      <c r="D12" s="9">
        <f>(2*(127*(D6+D8)+144*C7)+(C11*14*(C5/15)-2)*144*(D6+C7+D8))/(C11*14*(C5/15))</f>
        <v>3.8525562923096653E-7</v>
      </c>
      <c r="E12" s="6"/>
    </row>
    <row r="13" spans="1:5">
      <c r="A13" s="6" t="s">
        <v>18</v>
      </c>
      <c r="B13" s="6" t="s">
        <v>19</v>
      </c>
      <c r="C13" s="7">
        <f>LOG10(C9*C10/C12)*10</f>
        <v>-16.065677471600559</v>
      </c>
      <c r="D13" s="7">
        <f>LOG10(D9*C10/D12)*10</f>
        <v>-13.065677471600573</v>
      </c>
      <c r="E13" s="6"/>
    </row>
    <row r="14" spans="1:5">
      <c r="A14" s="6" t="s">
        <v>20</v>
      </c>
      <c r="B14" s="6" t="s">
        <v>19</v>
      </c>
      <c r="C14" s="7">
        <f>10*LOG10(C6/(C7+C8))</f>
        <v>-3.7900974965256546</v>
      </c>
      <c r="D14" s="7">
        <f>10*LOG10(D6/(C7+D8))</f>
        <v>1.5445953689070508</v>
      </c>
      <c r="E14" s="6"/>
    </row>
    <row r="17" spans="1:5">
      <c r="A17" s="14" t="s">
        <v>31</v>
      </c>
      <c r="B17" s="15"/>
      <c r="C17" s="15"/>
      <c r="D17" s="15"/>
      <c r="E17" s="16"/>
    </row>
    <row r="18" spans="1:5">
      <c r="A18" s="6" t="s">
        <v>27</v>
      </c>
      <c r="B18" s="6" t="s">
        <v>28</v>
      </c>
      <c r="C18" s="8" t="s">
        <v>21</v>
      </c>
      <c r="D18" s="8" t="s">
        <v>22</v>
      </c>
      <c r="E18" s="6" t="s">
        <v>23</v>
      </c>
    </row>
    <row r="19" spans="1:5">
      <c r="A19" s="6" t="s">
        <v>0</v>
      </c>
      <c r="B19" s="6" t="s">
        <v>1</v>
      </c>
      <c r="C19" s="7">
        <v>-85</v>
      </c>
      <c r="D19" s="7">
        <v>-88</v>
      </c>
      <c r="E19" s="6"/>
    </row>
    <row r="20" spans="1:5">
      <c r="A20" s="6" t="s">
        <v>29</v>
      </c>
      <c r="B20" s="6" t="s">
        <v>1</v>
      </c>
      <c r="C20" s="23">
        <v>-95</v>
      </c>
      <c r="D20" s="24"/>
      <c r="E20" s="6"/>
    </row>
    <row r="21" spans="1:5">
      <c r="A21" s="6" t="s">
        <v>3</v>
      </c>
      <c r="B21" s="6" t="s">
        <v>4</v>
      </c>
      <c r="C21" s="14">
        <v>15</v>
      </c>
      <c r="D21" s="16"/>
      <c r="E21" s="6"/>
    </row>
    <row r="22" spans="1:5">
      <c r="A22" s="6" t="s">
        <v>5</v>
      </c>
      <c r="B22" s="6" t="s">
        <v>6</v>
      </c>
      <c r="C22" s="9">
        <f>10^(C19/10)</f>
        <v>3.1622776601683779E-9</v>
      </c>
      <c r="D22" s="9">
        <f>10^(D19/10)</f>
        <v>1.584893192461106E-9</v>
      </c>
      <c r="E22" s="6"/>
    </row>
    <row r="23" spans="1:5">
      <c r="A23" s="6" t="s">
        <v>7</v>
      </c>
      <c r="B23" s="6" t="s">
        <v>6</v>
      </c>
      <c r="C23" s="21">
        <f>10^(C20/10)*(C21/15)</f>
        <v>3.1622776601683744E-10</v>
      </c>
      <c r="D23" s="22"/>
      <c r="E23" s="6"/>
    </row>
    <row r="24" spans="1:5">
      <c r="A24" s="6" t="s">
        <v>9</v>
      </c>
      <c r="B24" s="6" t="s">
        <v>6</v>
      </c>
      <c r="C24" s="9">
        <f>10^(D19/10)</f>
        <v>1.584893192461106E-9</v>
      </c>
      <c r="D24" s="9">
        <f>10^(C19/10)</f>
        <v>3.1622776601683779E-9</v>
      </c>
      <c r="E24" s="6"/>
    </row>
    <row r="25" spans="1:5">
      <c r="A25" s="6" t="s">
        <v>10</v>
      </c>
      <c r="B25" s="6" t="s">
        <v>11</v>
      </c>
      <c r="C25" s="9">
        <f>10^(C19/10)</f>
        <v>3.1622776601683779E-9</v>
      </c>
      <c r="D25" s="9">
        <f>10^(D19/10)</f>
        <v>1.584893192461106E-9</v>
      </c>
      <c r="E25" s="6"/>
    </row>
    <row r="26" spans="1:5">
      <c r="A26" s="6" t="s">
        <v>12</v>
      </c>
      <c r="B26" s="6" t="s">
        <v>13</v>
      </c>
      <c r="C26" s="19">
        <v>12</v>
      </c>
      <c r="D26" s="19"/>
      <c r="E26" s="6" t="s">
        <v>25</v>
      </c>
    </row>
    <row r="27" spans="1:5">
      <c r="A27" s="6" t="s">
        <v>14</v>
      </c>
      <c r="B27" s="6" t="s">
        <v>15</v>
      </c>
      <c r="C27" s="14">
        <v>2</v>
      </c>
      <c r="D27" s="16"/>
      <c r="E27" s="6"/>
    </row>
    <row r="28" spans="1:5">
      <c r="A28" s="6" t="s">
        <v>17</v>
      </c>
      <c r="B28" s="6" t="s">
        <v>11</v>
      </c>
      <c r="C28" s="9">
        <f>(2*(127*(C22+C24)+144*C23)+(C27*14*(C21/15)-2)*144*(C22+C23+C24))/(C27*14*(C21/15))</f>
        <v>7.2336497933544871E-7</v>
      </c>
      <c r="D28" s="9">
        <f>(2*(127*(D22+D24)+144*C23)+(C27*14*(C21/15)-2)*144*(D22+C23+D24))/(C27*14*(C21/15))</f>
        <v>7.2336497933544871E-7</v>
      </c>
      <c r="E28" s="6"/>
    </row>
    <row r="29" spans="1:5">
      <c r="A29" s="6" t="s">
        <v>18</v>
      </c>
      <c r="B29" s="6" t="s">
        <v>19</v>
      </c>
      <c r="C29" s="7">
        <f>LOG10(C25*C26/C28)*10</f>
        <v>-12.80176233150538</v>
      </c>
      <c r="D29" s="7">
        <f>LOG10(D25*C26/D28)*10</f>
        <v>-15.801762331505397</v>
      </c>
      <c r="E29" s="6"/>
    </row>
    <row r="30" spans="1:5">
      <c r="A30" s="6" t="s">
        <v>20</v>
      </c>
      <c r="B30" s="6" t="s">
        <v>19</v>
      </c>
      <c r="C30" s="7">
        <f>10*LOG10(C22/(C23+C24))</f>
        <v>2.2099025034743516</v>
      </c>
      <c r="D30" s="7">
        <f>10*LOG10(D22/(C23+D24))</f>
        <v>-3.4139268515822687</v>
      </c>
      <c r="E30" s="6"/>
    </row>
    <row r="31" spans="1:5">
      <c r="A31" s="10"/>
      <c r="B31" s="10"/>
      <c r="C31" s="11"/>
      <c r="D31" s="11"/>
      <c r="E31" s="10"/>
    </row>
    <row r="33" spans="1:5">
      <c r="A33" s="14" t="s">
        <v>32</v>
      </c>
      <c r="B33" s="15"/>
      <c r="C33" s="15"/>
      <c r="D33" s="15"/>
      <c r="E33" s="16"/>
    </row>
    <row r="34" spans="1:5">
      <c r="A34" s="6" t="s">
        <v>27</v>
      </c>
      <c r="B34" s="6" t="s">
        <v>28</v>
      </c>
      <c r="C34" s="8" t="s">
        <v>21</v>
      </c>
      <c r="D34" s="8" t="s">
        <v>22</v>
      </c>
      <c r="E34" s="6" t="s">
        <v>23</v>
      </c>
    </row>
    <row r="35" spans="1:5">
      <c r="A35" s="6" t="s">
        <v>0</v>
      </c>
      <c r="B35" s="6" t="s">
        <v>1</v>
      </c>
      <c r="C35" s="7">
        <v>-91</v>
      </c>
      <c r="D35" s="7">
        <v>-88</v>
      </c>
      <c r="E35" s="6"/>
    </row>
    <row r="36" spans="1:5">
      <c r="A36" s="6" t="s">
        <v>2</v>
      </c>
      <c r="B36" s="6" t="s">
        <v>1</v>
      </c>
      <c r="C36" s="23">
        <v>-95</v>
      </c>
      <c r="D36" s="24"/>
      <c r="E36" s="6"/>
    </row>
    <row r="37" spans="1:5">
      <c r="A37" s="6" t="s">
        <v>3</v>
      </c>
      <c r="B37" s="6" t="s">
        <v>4</v>
      </c>
      <c r="C37" s="14">
        <v>15</v>
      </c>
      <c r="D37" s="16"/>
      <c r="E37" s="6"/>
    </row>
    <row r="38" spans="1:5">
      <c r="A38" s="6" t="s">
        <v>5</v>
      </c>
      <c r="B38" s="6" t="s">
        <v>6</v>
      </c>
      <c r="C38" s="9">
        <f>10^(C35/10)</f>
        <v>7.9432823472428E-10</v>
      </c>
      <c r="D38" s="9">
        <f>10^(D35/10)</f>
        <v>1.584893192461106E-9</v>
      </c>
      <c r="E38" s="6"/>
    </row>
    <row r="39" spans="1:5">
      <c r="A39" s="6" t="s">
        <v>7</v>
      </c>
      <c r="B39" s="6" t="s">
        <v>6</v>
      </c>
      <c r="C39" s="21">
        <f>10^(C36/10)*(C37/15)</f>
        <v>3.1622776601683744E-10</v>
      </c>
      <c r="D39" s="22"/>
      <c r="E39" s="6"/>
    </row>
    <row r="40" spans="1:5">
      <c r="A40" s="6" t="s">
        <v>9</v>
      </c>
      <c r="B40" s="6" t="s">
        <v>6</v>
      </c>
      <c r="C40" s="9">
        <f>10^(D35/10)</f>
        <v>1.584893192461106E-9</v>
      </c>
      <c r="D40" s="9">
        <f>10^(C35/10)</f>
        <v>7.9432823472428E-10</v>
      </c>
      <c r="E40" s="6"/>
    </row>
    <row r="41" spans="1:5">
      <c r="A41" s="6" t="s">
        <v>10</v>
      </c>
      <c r="B41" s="6" t="s">
        <v>11</v>
      </c>
      <c r="C41" s="9">
        <f>10^(C35/10)</f>
        <v>7.9432823472428E-10</v>
      </c>
      <c r="D41" s="9">
        <f>10^(D35/10)</f>
        <v>1.584893192461106E-9</v>
      </c>
      <c r="E41" s="6"/>
    </row>
    <row r="42" spans="1:5">
      <c r="A42" s="6" t="s">
        <v>12</v>
      </c>
      <c r="B42" s="6" t="s">
        <v>13</v>
      </c>
      <c r="C42" s="19">
        <v>12</v>
      </c>
      <c r="D42" s="19"/>
      <c r="E42" s="6" t="s">
        <v>26</v>
      </c>
    </row>
    <row r="43" spans="1:5">
      <c r="A43" s="6" t="s">
        <v>14</v>
      </c>
      <c r="B43" s="6" t="s">
        <v>15</v>
      </c>
      <c r="C43" s="14">
        <v>2</v>
      </c>
      <c r="D43" s="16"/>
      <c r="E43" s="6"/>
    </row>
    <row r="44" spans="1:5">
      <c r="A44" s="6" t="s">
        <v>17</v>
      </c>
      <c r="B44" s="6" t="s">
        <v>11</v>
      </c>
      <c r="C44" s="9">
        <f>(2*(127*(C38+C40)+144*C39)+(C43*14*(C37/15)-2)*144*(C38+C39+C40))/(C43*14*(C37/15))</f>
        <v>3.8525562923096653E-7</v>
      </c>
      <c r="D44" s="9">
        <f>(2*(127*(D38+D40)+144*C39)+(C43*14*(C37/15)-2)*144*(D38+C39+D40))/(C43*14*(C37/15))</f>
        <v>3.8525562923096653E-7</v>
      </c>
      <c r="E44" s="6"/>
    </row>
    <row r="45" spans="1:5">
      <c r="A45" s="6" t="s">
        <v>18</v>
      </c>
      <c r="B45" s="6" t="s">
        <v>19</v>
      </c>
      <c r="C45" s="7">
        <f>LOG10(C41*C42/C44)*10</f>
        <v>-16.065677471600559</v>
      </c>
      <c r="D45" s="7">
        <f>LOG10(D41*C42/D44)*10</f>
        <v>-13.065677471600573</v>
      </c>
      <c r="E45" s="6"/>
    </row>
    <row r="46" spans="1:5">
      <c r="A46" s="6" t="s">
        <v>20</v>
      </c>
      <c r="B46" s="6" t="s">
        <v>19</v>
      </c>
      <c r="C46" s="7">
        <f>10*LOG10(C38/(C39+C40))</f>
        <v>-3.7900974965256546</v>
      </c>
      <c r="D46" s="7">
        <f>10*LOG10(D38/(C39+D40))</f>
        <v>1.5445953689070508</v>
      </c>
      <c r="E46" s="6"/>
    </row>
    <row r="51" spans="3:4">
      <c r="C51" s="1"/>
      <c r="D51" s="1"/>
    </row>
    <row r="52" spans="3:4">
      <c r="C52" s="17"/>
      <c r="D52" s="17"/>
    </row>
    <row r="53" spans="3:4">
      <c r="C53" s="18"/>
      <c r="D53" s="18"/>
    </row>
    <row r="54" spans="3:4">
      <c r="C54" s="2"/>
      <c r="D54" s="2"/>
    </row>
    <row r="55" spans="3:4">
      <c r="C55" s="20"/>
      <c r="D55" s="20"/>
    </row>
    <row r="56" spans="3:4">
      <c r="C56" s="2"/>
      <c r="D56" s="2"/>
    </row>
    <row r="57" spans="3:4">
      <c r="C57" s="2"/>
      <c r="D57" s="2"/>
    </row>
    <row r="58" spans="3:4">
      <c r="C58" s="18"/>
      <c r="D58" s="18"/>
    </row>
    <row r="59" spans="3:4">
      <c r="C59" s="18"/>
      <c r="D59" s="18"/>
    </row>
    <row r="60" spans="3:4">
      <c r="C60" s="2"/>
      <c r="D60" s="2"/>
    </row>
    <row r="61" spans="3:4">
      <c r="C61" s="1"/>
      <c r="D61" s="1"/>
    </row>
    <row r="62" spans="3:4">
      <c r="C62" s="1"/>
      <c r="D62" s="1"/>
    </row>
    <row r="67" spans="3:4">
      <c r="C67" s="1"/>
      <c r="D67" s="1"/>
    </row>
    <row r="68" spans="3:4">
      <c r="C68" s="4"/>
      <c r="D68" s="4"/>
    </row>
    <row r="69" spans="3:4">
      <c r="C69" s="3"/>
      <c r="D69" s="3"/>
    </row>
    <row r="70" spans="3:4">
      <c r="C70" s="2"/>
      <c r="D70" s="2"/>
    </row>
    <row r="71" spans="3:4">
      <c r="C71" s="5"/>
      <c r="D71" s="5"/>
    </row>
    <row r="72" spans="3:4">
      <c r="C72" s="2"/>
      <c r="D72" s="2"/>
    </row>
    <row r="73" spans="3:4">
      <c r="C73" s="2"/>
      <c r="D73" s="2"/>
    </row>
    <row r="74" spans="3:4">
      <c r="C74" s="3"/>
      <c r="D74" s="3"/>
    </row>
    <row r="75" spans="3:4">
      <c r="C75" s="3"/>
      <c r="D75" s="3"/>
    </row>
    <row r="76" spans="3:4">
      <c r="C76" s="2"/>
      <c r="D76" s="2"/>
    </row>
    <row r="77" spans="3:4">
      <c r="C77" s="1"/>
      <c r="D77" s="1"/>
    </row>
    <row r="78" spans="3:4">
      <c r="C78" s="1"/>
      <c r="D78" s="1"/>
    </row>
  </sheetData>
  <mergeCells count="22">
    <mergeCell ref="C55:D55"/>
    <mergeCell ref="C58:D58"/>
    <mergeCell ref="C59:D59"/>
    <mergeCell ref="C36:D36"/>
    <mergeCell ref="C37:D37"/>
    <mergeCell ref="C39:D39"/>
    <mergeCell ref="C42:D42"/>
    <mergeCell ref="C43:D43"/>
    <mergeCell ref="C53:D53"/>
    <mergeCell ref="C52:D52"/>
    <mergeCell ref="A1:E1"/>
    <mergeCell ref="A17:E17"/>
    <mergeCell ref="A33:E33"/>
    <mergeCell ref="C20:D20"/>
    <mergeCell ref="C21:D21"/>
    <mergeCell ref="C23:D23"/>
    <mergeCell ref="C26:D26"/>
    <mergeCell ref="C27:D27"/>
    <mergeCell ref="C4:D4"/>
    <mergeCell ref="C7:D7"/>
    <mergeCell ref="C10:D10"/>
    <mergeCell ref="C11:D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Ankit Banaudha</cp:lastModifiedBy>
  <dcterms:created xsi:type="dcterms:W3CDTF">2019-01-22T16:13:26Z</dcterms:created>
  <dcterms:modified xsi:type="dcterms:W3CDTF">2019-02-27T14:12:49Z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(3)0VlJ38uFQZ77mt3Sv6UbO+pa4J+QE/KDYawktqK41fyhIJtIsa6+kkuEoo42jPaqe0uGKXim
SUPTONvSCXsH6qkUI5CjLZSkGiM9OVRZVM6fsBUkXOLDr2hIzt0bZ6bf9sIPZodLhWOKt0fs
f9oqQbEtMVy16hU8Iaoyb1H40kBQ1xNF3hOzSmknUx57lN183fW1gKSOW7P6nVrSICAx1bF9
NmAy5H7vhA3A+Efib5</vt:lpwstr>
  </property>
  <property fmtid="{D5CDD505-2E9C-101B-9397-08002B2CF9AE}" pid="3" name="_2015_ms_pID_7253431">
    <vt:lpwstr>ZArWqtjpdKEiXsLkLhZAH2tTqoT+vPm49flfj9OZXyUb5HBBqWdfpf
+muk5UocrLdu5lp7KxLGm78neGxbGsk/rADKfR3o8D7Ang2lKJUbBB4WR7NhTcRwIG/nbbyF
EZA19DSZGrJm+fDk6cKx/KOaesjY6xZYIRgs3TZU9r2aZET5MQdWn3oyoWxRUw7sSV6Qb/ib
o7DArqr9/6Z9T++wU7QITDtZB+7psANP1mm7</vt:lpwstr>
  </property>
  <property fmtid="{D5CDD505-2E9C-101B-9397-08002B2CF9AE}" pid="4" name="_2015_ms_pID_7253432">
    <vt:lpwstr>he/Xz0FIx+zUVNgtTm0x7vc=</vt:lpwstr>
  </property>
</Properties>
</file>